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54" i="15"/>
  <c r="AE45" i="15"/>
  <c r="AE30" i="15"/>
  <c r="AE56" i="15" l="1"/>
  <c r="AE37" i="15"/>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T30" i="15"/>
  <c r="P30" i="15"/>
  <c r="N30" i="15"/>
  <c r="L30" i="15"/>
  <c r="AG30" i="15"/>
  <c r="D30" i="15"/>
  <c r="C30" i="15"/>
  <c r="AG29" i="15"/>
  <c r="F29" i="15"/>
  <c r="AG28" i="15"/>
  <c r="F28" i="15"/>
  <c r="AG27" i="15"/>
  <c r="F27" i="15"/>
  <c r="AG26" i="15"/>
  <c r="F26" i="15"/>
  <c r="AG25" i="15"/>
  <c r="F25"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<sst xmlns="http://schemas.openxmlformats.org/spreadsheetml/2006/main" count="1315" uniqueCount="442">
  <si>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</si>
  <si>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</si>
  <si>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</si>
  <si>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</si>
  <si>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</si>
  <si>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</si>
  <si>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</si>
  <si>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</si>
  <si>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</si>
  <si>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</si>
  <si>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</si>
  <si>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</si>
  <si>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</si>
  <si>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</si>
  <si>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</si>
  <si>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</si>
  <si>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</si>
  <si>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</si>
  <si>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</si>
  <si>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</si>
  <si>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</si>
  <si>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</si>
  <si>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</si>
  <si>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</si>
  <si>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</si>
  <si>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</si>
  <si>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</si>
  <si>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</si>
  <si>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</si>
  <si>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</si>
  <si>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</si>
  <si>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</si>
  <si>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</si>
  <si>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</si>
  <si>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</si>
  <si>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</si>
  <si>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</si>
  <si>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</si>
  <si>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</si>
  <si>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</si>
  <si>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</si>
  <si>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</si>
  <si>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</si>
  <si>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</si>
  <si>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</si>
  <si>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</si>
  <si>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</si>
  <si>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</si>
  <si>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</si>
  <si>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</si>
  <si>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</si>
  <si>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</si>
  <si>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</si>
  <si>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</si>
  <si>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</si>
  <si>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</si>
  <si>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</si>
  <si>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</si>
  <si>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</si>
  <si>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</si>
  <si>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</si>
  <si>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</si>
  <si>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</si>
  <si>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</si>
  <si>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</si>
  <si>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</si>
  <si>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</si>
  <si>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</si>
  <si>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</si>
  <si>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</si>
  <si>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</si>
  <si>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</si>
  <si>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</si>
  <si>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</si>
  <si>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</si>
  <si>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</si>
  <si>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</si>
  <si>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</si>
  <si>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</si>
  <si>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</si>
  <si>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</si>
  <si>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</si>
  <si>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</si>
  <si>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</si>
  <si>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</si>
  <si>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</si>
  <si>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</si>
  <si>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</si>
  <si>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</si>
  <si>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</si>
  <si>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</si>
  <si>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</si>
  <si>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</si>
  <si>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</si>
  <si>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</si>
  <si>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</si>
  <si>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</si>
  <si>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</si>
  <si>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</si>
  <si>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</si>
  <si>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</si>
  <si>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</si>
  <si>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</si>
  <si>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</si>
  <si>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</si>
  <si>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</si>
  <si>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</si>
  <si>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</si>
  <si>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</si>
  <si>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</si>
  <si>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</si>
  <si>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</si>
  <si>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</si>
  <si>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</si>
  <si>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</si>
  <si>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</si>
  <si>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</si>
  <si>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</si>
  <si>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</si>
  <si>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</si>
  <si>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</si>
  <si>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</si>
  <si>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</si>
  <si>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</si>
  <si>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</si>
  <si>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</si>
  <si>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</si>
  <si>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</si>
  <si>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</si>
  <si>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</si>
  <si>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</si>
  <si>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</si>
  <si>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</si>
  <si>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</si>
  <si>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</si>
  <si>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</si>
  <si>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</si>
  <si>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</si>
  <si>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</si>
  <si>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</si>
  <si>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</si>
  <si>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</si>
  <si>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</si>
  <si>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</si>
  <si>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</si>
  <si>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</si>
  <si>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</si>
  <si>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</si>
  <si>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</si>
  <si>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</si>
  <si>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</si>
  <si>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</si>
  <si>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</si>
  <si>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</si>
  <si>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</si>
  <si>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</si>
  <si>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</si>
  <si>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</si>
  <si>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</si>
  <si>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</si>
  <si>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</si>
  <si>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</si>
  <si>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</si>
  <si>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</si>
  <si>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</si>
  <si>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</si>
  <si>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</si>
  <si>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</si>
  <si>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</si>
  <si>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</si>
  <si>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</si>
  <si>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</si>
  <si>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</si>
  <si>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</si>
  <si>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</si>
  <si>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</si>
  <si>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</si>
  <si>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</si>
  <si>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</si>
  <si>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</si>
  <si>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</si>
  <si>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</si>
  <si>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</si>
  <si>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</si>
  <si>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</si>
  <si>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</si>
  <si>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</si>
  <si>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</si>
  <si>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</si>
  <si>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</si>
  <si>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</si>
  <si>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</si>
  <si>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</si>
  <si>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</si>
  <si>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</si>
  <si>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</si>
  <si>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</si>
  <si>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</si>
  <si>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</si>
  <si>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</si>
  <si>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</si>
  <si>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</si>
  <si>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</si>
  <si>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</si>
  <si>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</si>
  <si>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</si>
  <si>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</si>
  <si>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</si>
  <si>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</si>
  <si>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</si>
  <si>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</si>
  <si>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</si>
  <si>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</si>
  <si>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</si>
  <si>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</si>
  <si>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</si>
  <si>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</si>
  <si>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</si>
  <si>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</si>
  <si>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</si>
  <si>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</si>
  <si>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</si>
  <si>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</si>
  <si>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</si>
  <si>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</si>
  <si>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</si>
  <si>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</si>
  <si>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</si>
  <si>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</si>
  <si>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</si>
  <si>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</si>
  <si>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</si>
  <si>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</si>
  <si>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</si>
  <si>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</si>
  <si>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</si>
  <si>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</si>
  <si>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</si>
  <si>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</si>
  <si>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</si>
  <si>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</si>
  <si>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</si>
  <si>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</si>
  <si>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</si>
  <si>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</si>
  <si>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</si>
  <si>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</si>
  <si>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</si>
  <si>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</si>
  <si>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</si>
  <si>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</si>
  <si>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</si>
  <si>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</si>
  <si>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</si>
  <si>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</si>
  <si>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</si>
  <si>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</si>
  <si>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</si>
  <si>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</si>
  <si>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</si>
  <si>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</si>
  <si>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</si>
  <si>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</si>
  <si>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</si>
  <si>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</si>
  <si>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</si>
  <si>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</si>
  <si>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</si>
  <si>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</si>
  <si>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</si>
  <si>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</si>
  <si>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</si>
  <si>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</si>
  <si>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</si>
  <si>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</si>
  <si>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</si>
  <si>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</si>
  <si>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</si>
  <si>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</si>
  <si>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</si>
  <si>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</si>
  <si>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</si>
  <si>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</si>
  <si>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</si>
  <si>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</si>
  <si>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</si>
  <si>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</si>
  <si>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</si>
  <si>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</si>
  <si>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</si>
  <si>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</si>
  <si>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</si>
  <si>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</si>
  <si>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</si>
  <si>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</si>
  <si>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</si>
  <si>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</si>
  <si>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</si>
  <si>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</si>
  <si>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</si>
  <si>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</si>
  <si>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</si>
  <si>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</si>
  <si>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</si>
  <si>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</si>
  <si>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</si>
  <si>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</si>
  <si>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</si>
  <si>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</si>
  <si>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</si>
  <si>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</si>
  <si>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</si>
  <si>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</si>
  <si>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</si>
  <si>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</si>
  <si>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</si>
  <si>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</si>
  <si>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</si>
  <si>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</si>
  <si>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</si>
  <si>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</si>
  <si>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</si>
  <si>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</si>
  <si>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</si>
  <si>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</si>
  <si>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</si>
  <si>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</si>
  <si>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</si>
  <si>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</si>
  <si>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</si>
  <si>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</si>
  <si>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</si>
  <si>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</si>
  <si>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</si>
  <si>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</si>
  <si>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</si>
  <si>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</si>
  <si>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</si>
  <si>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</si>
  <si>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</si>
  <si>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</si>
  <si>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</si>
  <si>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</si>
  <si>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</si>
  <si>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</si>
  <si>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</si>
  <si>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</si>
  <si>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</si>
  <si>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</si>
  <si>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</si>
  <si>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</si>
  <si>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</si>
  <si>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</si>
  <si>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</si>
  <si>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</si>
  <si>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</si>
  <si>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</si>
  <si>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</si>
  <si>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</si>
  <si>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</si>
  <si>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</si>
  <si>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</si>
  <si>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</si>
  <si>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</si>
  <si>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</si>
  <si>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</si>
  <si>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</si>
  <si>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</si>
  <si>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</si>
  <si>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</si>
  <si>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</si>
  <si>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</si>
  <si>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</si>
  <si>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</si>
  <si>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</si>
  <si>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</si>
  <si>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</si>
  <si>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</si>
  <si>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</si>
  <si>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</si>
  <si>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</si>
  <si>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</si>
  <si>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</si>
  <si>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</si>
  <si>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</si>
  <si>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</si>
  <si>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</si>
  <si>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</si>
  <si>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</si>
  <si>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</si>
  <si>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</si>
  <si>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</si>
  <si>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</si>
  <si>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</si>
  <si>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</si>
  <si>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</si>
  <si>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</si>
  <si>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</si>
  <si>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</si>
  <si>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</si>
  <si>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</si>
  <si>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</si>
  <si>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</si>
  <si>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</si>
  <si>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</si>
  <si>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</si>
  <si>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</si>
  <si>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</si>
  <si>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</si>
  <si>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</si>
  <si>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</si>
  <si>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</si>
  <si>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</si>
  <si>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</si>
  <si>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</si>
  <si>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</si>
  <si>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</si>
  <si>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</si>
  <si>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</si>
  <si>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</si>
  <si>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</si>
  <si>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</si>
  <si>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</si>
  <si>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П-С</t>
  </si>
  <si>
    <t>КТП</t>
  </si>
  <si>
    <t xml:space="preserve">ТМГ </t>
  </si>
  <si>
    <t>КЛ-10 кВ</t>
  </si>
  <si>
    <t>ТМГ 250/10/0,4</t>
  </si>
  <si>
    <t>АПвПу2г-10 сечением 3(1×240) мм2</t>
  </si>
  <si>
    <t>СИП-2А сечением ориентировочно 3×150 мм2</t>
  </si>
  <si>
    <t>ВЛИ-0,4 кВ</t>
  </si>
  <si>
    <t>K_N_Кд_22_ЛК150_5413</t>
  </si>
  <si>
    <t>Строительство трансформаторной подстанции, строительство ЛЭП-10 кВ, строительство ЛЭП-0,4 кВ в соответствии с договором на ТП № 4-38-22-1033 г. Краснодар</t>
  </si>
  <si>
    <t>Технологическое присоединение энергопринимающих устройств потребителей свыше 15 кВт, всего, в том числе: трансформаторные и иные подстанции до 10 кВ</t>
  </si>
  <si>
    <t>0,25 МВА; КЛ-10 кВ 0,165 км, ВЛ-0,4 кВ 0,165 км.</t>
  </si>
  <si>
    <t>Строительство КЛ-10 кВ от места рассечки ЛЭП-10 кВ ТП-583 – ТП-720 до РУ-10 кВ проектируемой КТП»</t>
  </si>
  <si>
    <t>Строительство КЛ-10 кВ от места рассечки ЛЭП-10 кВ ТП-583 – ТП-720 до РУ-10 кВ проектируемой КТП</t>
  </si>
  <si>
    <t>ВЛ-0,4 кВ от РУ-0,4 кВ проектируемой КТП до границы балансовой принадлежности и эксплуатационной ответственности с заявителем</t>
  </si>
  <si>
    <t>ТМГ-250/10/0,4; АПвПу-2г-10 3×(1×240/50) мм2 - 0,165 км; СИП-2А 3х150 0,165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</si>
  <si>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4-38-22-1033 г. Краснодар</t>
  </si>
  <si>
    <t>2026 год</t>
  </si>
  <si>
    <t>Год раскрытия информации: ___2026______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</si>
</sst>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1"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441</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416</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4" t="s">
        <v>431</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7" t="s">
        <v>432</v>
      </c>
      <c r="B15" s="237"/>
      <c r="C15" s="237"/>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433</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434</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4.2541856300000003</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H19" sqref="H19:H2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420</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8" t="s">
        <v>6</v>
      </c>
      <c r="B6" s="238"/>
      <c r="C6" s="238"/>
      <c r="D6" s="238"/>
      <c r="E6" s="238"/>
      <c r="F6" s="238"/>
      <c r="G6" s="238"/>
      <c r="H6" s="238"/>
      <c r="I6" s="238"/>
      <c r="J6" s="238"/>
      <c r="K6" s="238"/>
      <c r="L6" s="238"/>
      <c r="M6" s="238"/>
      <c r="N6" s="238"/>
      <c r="O6" s="238"/>
      <c r="P6" s="238"/>
      <c r="Q6" s="238"/>
      <c r="R6" s="238"/>
      <c r="S6" s="238"/>
      <c r="T6" s="103"/>
      <c r="U6" s="103"/>
      <c r="V6" s="103"/>
      <c r="W6" s="103"/>
      <c r="X6" s="103"/>
      <c r="Y6" s="103"/>
      <c r="Z6" s="103"/>
      <c r="AA6" s="103"/>
      <c r="AB6" s="103"/>
    </row>
    <row r="7" spans="1:28" s="11" customFormat="1" ht="18.75">
      <c r="A7" s="238"/>
      <c r="B7" s="238"/>
      <c r="C7" s="238"/>
      <c r="D7" s="238"/>
      <c r="E7" s="238"/>
      <c r="F7" s="238"/>
      <c r="G7" s="238"/>
      <c r="H7" s="238"/>
      <c r="I7" s="238"/>
      <c r="J7" s="238"/>
      <c r="K7" s="238"/>
      <c r="L7" s="238"/>
      <c r="M7" s="238"/>
      <c r="N7" s="238"/>
      <c r="O7" s="238"/>
      <c r="P7" s="238"/>
      <c r="Q7" s="238"/>
      <c r="R7" s="238"/>
      <c r="S7" s="238"/>
      <c r="T7" s="103"/>
      <c r="U7" s="103"/>
      <c r="V7" s="103"/>
      <c r="W7" s="103"/>
      <c r="X7" s="103"/>
      <c r="Y7" s="103"/>
      <c r="Z7" s="103"/>
      <c r="AA7" s="103"/>
      <c r="AB7" s="103"/>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3"/>
      <c r="U10" s="103"/>
      <c r="V10" s="103"/>
      <c r="W10" s="103"/>
      <c r="X10" s="103"/>
      <c r="Y10" s="103"/>
      <c r="Z10" s="103"/>
      <c r="AA10" s="103"/>
      <c r="AB10" s="103"/>
    </row>
    <row r="11" spans="1:28" s="11" customFormat="1" ht="18.75">
      <c r="A11" s="239" t="str">
        <f>'1. паспорт местоположение'!A12:C12</f>
        <v>K_N_Кд_22_ЛК150_5413</v>
      </c>
      <c r="B11" s="239"/>
      <c r="C11" s="239"/>
      <c r="D11" s="239"/>
      <c r="E11" s="239"/>
      <c r="F11" s="239"/>
      <c r="G11" s="239"/>
      <c r="H11" s="239"/>
      <c r="I11" s="239"/>
      <c r="J11" s="239"/>
      <c r="K11" s="239"/>
      <c r="L11" s="239"/>
      <c r="M11" s="239"/>
      <c r="N11" s="239"/>
      <c r="O11" s="239"/>
      <c r="P11" s="239"/>
      <c r="Q11" s="239"/>
      <c r="R11" s="239"/>
      <c r="S11" s="239"/>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0"/>
      <c r="B13" s="240"/>
      <c r="C13" s="240"/>
      <c r="D13" s="240"/>
      <c r="E13" s="240"/>
      <c r="F13" s="240"/>
      <c r="G13" s="240"/>
      <c r="H13" s="240"/>
      <c r="I13" s="240"/>
      <c r="J13" s="240"/>
      <c r="K13" s="240"/>
      <c r="L13" s="240"/>
      <c r="M13" s="240"/>
      <c r="N13" s="240"/>
      <c r="O13" s="240"/>
      <c r="P13" s="240"/>
      <c r="Q13" s="240"/>
      <c r="R13" s="240"/>
      <c r="S13" s="240"/>
      <c r="T13" s="122"/>
      <c r="U13" s="122"/>
      <c r="V13" s="122"/>
      <c r="W13" s="122"/>
      <c r="X13" s="122"/>
      <c r="Y13" s="122"/>
      <c r="Z13" s="122"/>
      <c r="AA13" s="122"/>
      <c r="AB13" s="122"/>
    </row>
    <row r="14" spans="1:28" s="132" customFormat="1" ht="18.75">
      <c r="A14"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4" s="239"/>
      <c r="C14" s="239"/>
      <c r="D14" s="239"/>
      <c r="E14" s="239"/>
      <c r="F14" s="239"/>
      <c r="G14" s="239"/>
      <c r="H14" s="239"/>
      <c r="I14" s="239"/>
      <c r="J14" s="239"/>
      <c r="K14" s="239"/>
      <c r="L14" s="239"/>
      <c r="M14" s="239"/>
      <c r="N14" s="239"/>
      <c r="O14" s="239"/>
      <c r="P14" s="239"/>
      <c r="Q14" s="239"/>
      <c r="R14" s="239"/>
      <c r="S14" s="239"/>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L28" sqref="L28"/>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416</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K_N_Кд_22_ЛК150_5413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2" t="s">
        <v>34</v>
      </c>
      <c r="R22" s="42" t="s">
        <v>250</v>
      </c>
      <c r="S22" s="42" t="s">
        <v>33</v>
      </c>
      <c r="T22" s="42" t="s">
        <v>32</v>
      </c>
    </row>
    <row r="23" spans="1:113" ht="51.75" customHeight="1">
      <c r="A23" s="266"/>
      <c r="B23" s="82" t="s">
        <v>30</v>
      </c>
      <c r="C23" s="82" t="s">
        <v>31</v>
      </c>
      <c r="D23" s="262"/>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427</v>
      </c>
      <c r="G25" s="196" t="s">
        <v>285</v>
      </c>
      <c r="H25" s="196" t="s">
        <v>424</v>
      </c>
      <c r="I25" s="196" t="s">
        <v>285</v>
      </c>
      <c r="J25" s="196" t="s">
        <v>285</v>
      </c>
      <c r="K25" s="196">
        <v>2026</v>
      </c>
      <c r="L25" s="196" t="s">
        <v>285</v>
      </c>
      <c r="M25" s="196">
        <v>10</v>
      </c>
      <c r="N25" s="196" t="s">
        <v>285</v>
      </c>
      <c r="O25" s="196">
        <v>0.25</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0" zoomScale="70" zoomScaleNormal="100" zoomScaleSheetLayoutView="70" workbookViewId="0">
      <selection activeCell="P26" sqref="P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K_N_Кд_22_ЛК150_5413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436</v>
      </c>
      <c r="D25" s="210" t="s">
        <v>285</v>
      </c>
      <c r="E25" s="212" t="s">
        <v>435</v>
      </c>
      <c r="F25" s="210" t="s">
        <v>285</v>
      </c>
      <c r="G25" s="210">
        <v>10</v>
      </c>
      <c r="H25" s="210" t="s">
        <v>285</v>
      </c>
      <c r="I25" s="210">
        <v>10</v>
      </c>
      <c r="J25" s="208">
        <v>2026</v>
      </c>
      <c r="K25" s="210" t="s">
        <v>285</v>
      </c>
      <c r="L25" s="210" t="s">
        <v>285</v>
      </c>
      <c r="M25" s="210" t="s">
        <v>285</v>
      </c>
      <c r="N25" s="209" t="s">
        <v>428</v>
      </c>
      <c r="O25" s="210" t="s">
        <v>426</v>
      </c>
      <c r="P25" s="210" t="s">
        <v>426</v>
      </c>
      <c r="Q25" s="210" t="s">
        <v>285</v>
      </c>
      <c r="R25" s="211">
        <v>0.16500000000000001</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437</v>
      </c>
      <c r="D26" s="210" t="s">
        <v>285</v>
      </c>
      <c r="E26" s="212" t="s">
        <v>437</v>
      </c>
      <c r="F26" s="210" t="s">
        <v>285</v>
      </c>
      <c r="G26" s="210">
        <v>0.4</v>
      </c>
      <c r="H26" s="210" t="s">
        <v>285</v>
      </c>
      <c r="I26" s="210">
        <v>0.4</v>
      </c>
      <c r="J26" s="208">
        <v>2026</v>
      </c>
      <c r="K26" s="210" t="s">
        <v>285</v>
      </c>
      <c r="L26" s="210" t="s">
        <v>285</v>
      </c>
      <c r="M26" s="210" t="s">
        <v>285</v>
      </c>
      <c r="N26" s="209" t="s">
        <v>429</v>
      </c>
      <c r="O26" s="210" t="s">
        <v>430</v>
      </c>
      <c r="P26" s="210" t="s">
        <v>430</v>
      </c>
      <c r="Q26" s="210" t="s">
        <v>285</v>
      </c>
      <c r="R26" s="211">
        <v>0.16500000000000001</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4" zoomScale="90" zoomScaleNormal="100" zoomScaleSheetLayoutView="90" workbookViewId="0">
      <selection activeCell="D25" sqref="D25"/>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8" t="s">
        <v>6</v>
      </c>
      <c r="B7" s="238"/>
      <c r="C7" s="238"/>
      <c r="D7" s="168"/>
      <c r="E7" s="103"/>
      <c r="F7" s="103"/>
      <c r="G7" s="103"/>
      <c r="H7" s="103"/>
      <c r="I7" s="103"/>
      <c r="J7" s="103"/>
      <c r="K7" s="103"/>
      <c r="L7" s="103"/>
      <c r="M7" s="103"/>
      <c r="N7" s="103"/>
      <c r="O7" s="103"/>
      <c r="P7" s="103"/>
      <c r="Q7" s="103"/>
      <c r="R7" s="103"/>
      <c r="S7" s="103"/>
      <c r="T7" s="103"/>
      <c r="U7" s="103"/>
    </row>
    <row r="8" spans="1:29" s="11" customFormat="1" ht="18.75">
      <c r="A8" s="238"/>
      <c r="B8" s="238"/>
      <c r="C8" s="238"/>
      <c r="D8" s="169"/>
      <c r="E8" s="202"/>
      <c r="F8" s="202"/>
      <c r="G8" s="202"/>
      <c r="H8" s="103"/>
      <c r="I8" s="103"/>
      <c r="J8" s="103"/>
      <c r="K8" s="103"/>
      <c r="L8" s="103"/>
      <c r="M8" s="103"/>
      <c r="N8" s="103"/>
      <c r="O8" s="103"/>
      <c r="P8" s="103"/>
      <c r="Q8" s="103"/>
      <c r="R8" s="103"/>
      <c r="S8" s="103"/>
      <c r="T8" s="103"/>
      <c r="U8" s="103"/>
    </row>
    <row r="9" spans="1:29" s="11" customFormat="1" ht="18.75">
      <c r="A9" s="279" t="s">
        <v>416</v>
      </c>
      <c r="B9" s="279"/>
      <c r="C9" s="279"/>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8"/>
      <c r="B11" s="238"/>
      <c r="C11" s="238"/>
      <c r="D11" s="169"/>
      <c r="E11" s="202"/>
      <c r="F11" s="202"/>
      <c r="G11" s="202"/>
      <c r="H11" s="103"/>
      <c r="I11" s="103"/>
      <c r="J11" s="103"/>
      <c r="K11" s="103"/>
      <c r="L11" s="103"/>
      <c r="M11" s="103"/>
      <c r="N11" s="103"/>
      <c r="O11" s="103"/>
      <c r="P11" s="103"/>
      <c r="Q11" s="103"/>
      <c r="R11" s="103"/>
      <c r="S11" s="103"/>
      <c r="T11" s="103"/>
      <c r="U11" s="103"/>
    </row>
    <row r="12" spans="1:29" s="11" customFormat="1" ht="18.75">
      <c r="A12" s="279" t="str">
        <f>'1. паспорт местоположение'!A12:C12</f>
        <v>K_N_Кд_22_ЛК150_5413</v>
      </c>
      <c r="B12" s="279"/>
      <c r="C12" s="279"/>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0"/>
      <c r="B14" s="240"/>
      <c r="C14" s="240"/>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5" s="278"/>
      <c r="C15" s="278"/>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4"/>
      <c r="F17" s="204"/>
      <c r="G17" s="204"/>
      <c r="H17" s="204"/>
      <c r="I17" s="204"/>
      <c r="J17" s="204"/>
      <c r="K17" s="204"/>
      <c r="L17" s="204"/>
      <c r="M17" s="204"/>
      <c r="N17" s="204"/>
      <c r="O17" s="204"/>
      <c r="P17" s="204"/>
      <c r="Q17" s="204"/>
      <c r="R17" s="204"/>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4-38-22-1033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7" t="s">
        <v>407</v>
      </c>
      <c r="B32" s="277"/>
      <c r="C32" s="277"/>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441</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7"/>
      <c r="Q7" s="67"/>
      <c r="R7" s="67"/>
      <c r="S7" s="67"/>
      <c r="T7" s="67"/>
      <c r="U7" s="67"/>
      <c r="V7" s="67"/>
      <c r="W7" s="67"/>
      <c r="X7" s="67"/>
      <c r="Y7" s="67"/>
      <c r="Z7" s="67"/>
    </row>
    <row r="8" spans="1:28" s="7" customFormat="1" ht="18.75">
      <c r="A8" s="252"/>
      <c r="B8" s="252"/>
      <c r="C8" s="252"/>
      <c r="D8" s="252"/>
      <c r="E8" s="252"/>
      <c r="F8" s="252"/>
      <c r="G8" s="252"/>
      <c r="H8" s="252"/>
      <c r="I8" s="252"/>
      <c r="J8" s="252"/>
      <c r="K8" s="252"/>
      <c r="L8" s="252"/>
      <c r="M8" s="252"/>
      <c r="N8" s="252"/>
      <c r="O8" s="252"/>
      <c r="P8" s="67"/>
      <c r="Q8" s="67"/>
      <c r="R8" s="67"/>
      <c r="S8" s="67"/>
      <c r="T8" s="67"/>
      <c r="U8" s="67"/>
      <c r="V8" s="67"/>
      <c r="W8" s="67"/>
      <c r="X8" s="67"/>
      <c r="Y8" s="67"/>
      <c r="Z8" s="67"/>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7"/>
      <c r="Q9" s="67"/>
      <c r="R9" s="67"/>
      <c r="S9" s="67"/>
      <c r="T9" s="67"/>
      <c r="U9" s="67"/>
      <c r="V9" s="67"/>
      <c r="W9" s="67"/>
      <c r="X9" s="67"/>
      <c r="Y9" s="67"/>
      <c r="Z9" s="67"/>
    </row>
    <row r="10" spans="1:28" s="7" customFormat="1" ht="18.75">
      <c r="A10" s="254" t="s">
        <v>5</v>
      </c>
      <c r="B10" s="254"/>
      <c r="C10" s="254"/>
      <c r="D10" s="254"/>
      <c r="E10" s="254"/>
      <c r="F10" s="254"/>
      <c r="G10" s="254"/>
      <c r="H10" s="254"/>
      <c r="I10" s="254"/>
      <c r="J10" s="254"/>
      <c r="K10" s="254"/>
      <c r="L10" s="254"/>
      <c r="M10" s="254"/>
      <c r="N10" s="254"/>
      <c r="O10" s="254"/>
      <c r="P10" s="67"/>
      <c r="Q10" s="67"/>
      <c r="R10" s="67"/>
      <c r="S10" s="67"/>
      <c r="T10" s="67"/>
      <c r="U10" s="67"/>
      <c r="V10" s="67"/>
      <c r="W10" s="67"/>
      <c r="X10" s="67"/>
      <c r="Y10" s="67"/>
      <c r="Z10" s="67"/>
    </row>
    <row r="11" spans="1:28" s="7" customFormat="1" ht="18.75">
      <c r="A11" s="252"/>
      <c r="B11" s="252"/>
      <c r="C11" s="252"/>
      <c r="D11" s="252"/>
      <c r="E11" s="252"/>
      <c r="F11" s="252"/>
      <c r="G11" s="252"/>
      <c r="H11" s="252"/>
      <c r="I11" s="252"/>
      <c r="J11" s="252"/>
      <c r="K11" s="252"/>
      <c r="L11" s="252"/>
      <c r="M11" s="252"/>
      <c r="N11" s="252"/>
      <c r="O11" s="252"/>
      <c r="P11" s="67"/>
      <c r="Q11" s="67"/>
      <c r="R11" s="67"/>
      <c r="S11" s="67"/>
      <c r="T11" s="67"/>
      <c r="U11" s="67"/>
      <c r="V11" s="67"/>
      <c r="W11" s="67"/>
      <c r="X11" s="67"/>
      <c r="Y11" s="67"/>
      <c r="Z11" s="67"/>
    </row>
    <row r="12" spans="1:28" s="11" customFormat="1" ht="18.75">
      <c r="A12" s="239" t="str">
        <f>'1. паспорт местоположение'!A12:C12</f>
        <v>K_N_Кд_22_ЛК150_5413</v>
      </c>
      <c r="B12" s="239"/>
      <c r="C12" s="239"/>
      <c r="D12" s="239"/>
      <c r="E12" s="239"/>
      <c r="F12" s="239"/>
      <c r="G12" s="239"/>
      <c r="H12" s="239"/>
      <c r="I12" s="239"/>
      <c r="J12" s="239"/>
      <c r="K12" s="239"/>
      <c r="L12" s="239"/>
      <c r="M12" s="239"/>
      <c r="N12" s="239"/>
      <c r="O12" s="239"/>
      <c r="P12" s="103"/>
      <c r="Q12" s="103"/>
      <c r="R12" s="103"/>
      <c r="S12" s="103"/>
      <c r="T12" s="103"/>
      <c r="U12" s="103"/>
      <c r="V12" s="103"/>
      <c r="W12" s="103"/>
      <c r="X12" s="103"/>
      <c r="Y12" s="103"/>
      <c r="Z12" s="103"/>
    </row>
    <row r="13" spans="1:28" s="7" customFormat="1" ht="18.75">
      <c r="A13" s="254" t="s">
        <v>4</v>
      </c>
      <c r="B13" s="254"/>
      <c r="C13" s="254"/>
      <c r="D13" s="254"/>
      <c r="E13" s="254"/>
      <c r="F13" s="254"/>
      <c r="G13" s="254"/>
      <c r="H13" s="254"/>
      <c r="I13" s="254"/>
      <c r="J13" s="254"/>
      <c r="K13" s="254"/>
      <c r="L13" s="254"/>
      <c r="M13" s="254"/>
      <c r="N13" s="254"/>
      <c r="O13" s="254"/>
      <c r="P13" s="67"/>
      <c r="Q13" s="67"/>
      <c r="R13" s="67"/>
      <c r="S13" s="67"/>
      <c r="T13" s="67"/>
      <c r="U13" s="67"/>
      <c r="V13" s="67"/>
      <c r="W13" s="67"/>
      <c r="X13" s="67"/>
      <c r="Y13" s="67"/>
      <c r="Z13" s="67"/>
    </row>
    <row r="14" spans="1:28" s="4" customFormat="1" ht="15.75" customHeight="1">
      <c r="A14" s="240"/>
      <c r="B14" s="240"/>
      <c r="C14" s="240"/>
      <c r="D14" s="240"/>
      <c r="E14" s="240"/>
      <c r="F14" s="240"/>
      <c r="G14" s="240"/>
      <c r="H14" s="240"/>
      <c r="I14" s="240"/>
      <c r="J14" s="240"/>
      <c r="K14" s="240"/>
      <c r="L14" s="240"/>
      <c r="M14" s="240"/>
      <c r="N14" s="240"/>
      <c r="O14" s="240"/>
      <c r="P14" s="96"/>
      <c r="Q14" s="96"/>
      <c r="R14" s="96"/>
      <c r="S14" s="96"/>
      <c r="T14" s="96"/>
      <c r="U14" s="96"/>
      <c r="V14" s="96"/>
      <c r="W14" s="96"/>
      <c r="X14" s="96"/>
      <c r="Y14" s="96"/>
      <c r="Z14" s="96"/>
    </row>
    <row r="15" spans="1:28" s="132" customFormat="1" ht="18.75">
      <c r="A15"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5" s="239"/>
      <c r="C15" s="239"/>
      <c r="D15" s="239"/>
      <c r="E15" s="239"/>
      <c r="F15" s="239"/>
      <c r="G15" s="239"/>
      <c r="H15" s="239"/>
      <c r="I15" s="239"/>
      <c r="J15" s="239"/>
      <c r="K15" s="239"/>
      <c r="L15" s="239"/>
      <c r="M15" s="239"/>
      <c r="N15" s="239"/>
      <c r="O15" s="239"/>
      <c r="P15" s="131"/>
      <c r="Q15" s="131"/>
      <c r="R15" s="131"/>
      <c r="S15" s="131"/>
      <c r="T15" s="131"/>
      <c r="U15" s="131"/>
      <c r="V15" s="131"/>
      <c r="W15" s="131"/>
      <c r="X15" s="131"/>
      <c r="Y15" s="131"/>
      <c r="Z15" s="131"/>
    </row>
    <row r="16" spans="1:28" s="2" customFormat="1" ht="15" customHeight="1">
      <c r="A16" s="254" t="s">
        <v>3</v>
      </c>
      <c r="B16" s="254"/>
      <c r="C16" s="254"/>
      <c r="D16" s="254"/>
      <c r="E16" s="254"/>
      <c r="F16" s="254"/>
      <c r="G16" s="254"/>
      <c r="H16" s="254"/>
      <c r="I16" s="254"/>
      <c r="J16" s="254"/>
      <c r="K16" s="254"/>
      <c r="L16" s="254"/>
      <c r="M16" s="254"/>
      <c r="N16" s="254"/>
      <c r="O16" s="254"/>
      <c r="P16" s="66"/>
      <c r="Q16" s="66"/>
      <c r="R16" s="66"/>
      <c r="S16" s="66"/>
      <c r="T16" s="66"/>
      <c r="U16" s="66"/>
      <c r="V16" s="66"/>
      <c r="W16" s="66"/>
      <c r="X16" s="66"/>
      <c r="Y16" s="66"/>
      <c r="Z16" s="66"/>
    </row>
    <row r="17" spans="1:113" s="2" customFormat="1" ht="15" customHeight="1">
      <c r="A17" s="255"/>
      <c r="B17" s="255"/>
      <c r="C17" s="255"/>
      <c r="D17" s="255"/>
      <c r="E17" s="255"/>
      <c r="F17" s="255"/>
      <c r="G17" s="255"/>
      <c r="H17" s="255"/>
      <c r="I17" s="255"/>
      <c r="J17" s="255"/>
      <c r="K17" s="255"/>
      <c r="L17" s="255"/>
      <c r="M17" s="255"/>
      <c r="N17" s="255"/>
      <c r="O17" s="255"/>
      <c r="P17" s="97"/>
      <c r="Q17" s="97"/>
      <c r="R17" s="97"/>
      <c r="S17" s="97"/>
      <c r="T17" s="97"/>
      <c r="U17" s="97"/>
      <c r="V17" s="97"/>
      <c r="W17" s="97"/>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7"/>
      <c r="Q19" s="97"/>
      <c r="R19" s="97"/>
      <c r="S19" s="97"/>
      <c r="T19" s="97"/>
      <c r="U19" s="97"/>
      <c r="V19" s="97"/>
      <c r="W19" s="97"/>
    </row>
    <row r="20" spans="1:113" s="2" customFormat="1" ht="51" customHeight="1">
      <c r="A20" s="281"/>
      <c r="B20" s="281"/>
      <c r="C20" s="281"/>
      <c r="D20" s="281"/>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K_N_Кд_22_ЛК150_5413</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6" t="s">
        <v>342</v>
      </c>
      <c r="B19" s="286"/>
      <c r="C19" s="286"/>
      <c r="D19" s="286"/>
      <c r="E19" s="286"/>
      <c r="F19" s="286"/>
      <c r="G19" s="286"/>
      <c r="H19" s="286"/>
      <c r="I19" s="286"/>
      <c r="J19" s="286"/>
    </row>
    <row r="20" spans="1:10">
      <c r="A20" s="31"/>
      <c r="B20" s="31"/>
      <c r="C20" s="112"/>
      <c r="D20" s="112"/>
      <c r="E20" s="112"/>
      <c r="F20" s="112"/>
      <c r="G20" s="112"/>
      <c r="H20" s="112"/>
      <c r="I20" s="112"/>
      <c r="J20" s="112"/>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0" t="s">
        <v>136</v>
      </c>
      <c r="D23" s="40" t="s">
        <v>135</v>
      </c>
      <c r="E23" s="40" t="s">
        <v>136</v>
      </c>
      <c r="F23" s="40" t="s">
        <v>135</v>
      </c>
      <c r="G23" s="289"/>
      <c r="H23" s="293"/>
      <c r="I23" s="288"/>
      <c r="J23" s="290"/>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5" t="s">
        <v>407</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 zoomScale="60" zoomScaleNormal="70" workbookViewId="0">
      <selection activeCell="A4" sqref="A4:AG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441</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39" t="str">
        <f>'1. паспорт местоположение'!A12:C12</f>
        <v>K_N_Кд_22_ЛК150_5413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419</v>
      </c>
      <c r="Y20" s="299"/>
      <c r="Z20" s="299"/>
      <c r="AA20" s="300"/>
      <c r="AB20" s="298" t="s">
        <v>440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215" t="s">
        <v>1</v>
      </c>
      <c r="D22" s="215" t="s">
        <v>99</v>
      </c>
      <c r="E22" s="213" t="s">
        <v>345</v>
      </c>
      <c r="F22" s="213"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T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c r="Y24" s="214" t="s">
        <v>341</v>
      </c>
      <c r="Z24" s="216">
        <v>0</v>
      </c>
      <c r="AA24" s="216">
        <v>4.6239999999999997</v>
      </c>
      <c r="AB24" s="214"/>
      <c r="AC24" s="213" t="s">
        <v>341</v>
      </c>
      <c r="AD24" s="214">
        <v>0</v>
      </c>
      <c r="AE24" s="214">
        <f>'1. паспорт местоположение'!C47</f>
        <v>4.2541856300000003</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t="s">
        <v>341</v>
      </c>
      <c r="AA29" s="213" t="s">
        <v>341</v>
      </c>
      <c r="AB29" s="213"/>
      <c r="AC29" s="213" t="s">
        <v>341</v>
      </c>
      <c r="AD29" s="213" t="s">
        <v>341</v>
      </c>
      <c r="AE29" s="213" t="s">
        <v>341</v>
      </c>
      <c r="AF29" s="214">
        <f t="shared" si="1"/>
        <v>0</v>
      </c>
      <c r="AG29" s="214" t="e">
        <f t="shared" si="2"/>
        <v>#VALUE!</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c r="Y30" s="214" t="s">
        <v>341</v>
      </c>
      <c r="Z30" s="214">
        <v>0</v>
      </c>
      <c r="AA30" s="214">
        <v>7.4219999999999997</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v>0.25</v>
      </c>
      <c r="AB37" s="213"/>
      <c r="AC37" s="213"/>
      <c r="AD37" s="213"/>
      <c r="AE37" s="213">
        <f>'3.1. паспорт Техсостояние ПС'!O25</f>
        <v>0.25</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v>0.16500000000000001</v>
      </c>
      <c r="AB39" s="213"/>
      <c r="AC39" s="213"/>
      <c r="AD39" s="213"/>
      <c r="AE39" s="213">
        <v>0.16500000000000001</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v>0.16500000000000001</v>
      </c>
      <c r="AB41" s="213"/>
      <c r="AC41" s="213"/>
      <c r="AD41" s="213"/>
      <c r="AE41" s="213">
        <v>0.16500000000000001</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v>0.25</v>
      </c>
      <c r="AB45" s="213"/>
      <c r="AC45" s="213"/>
      <c r="AD45" s="213"/>
      <c r="AE45" s="213">
        <f>AE37</f>
        <v>0.25</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v>0.16500000000000001</v>
      </c>
      <c r="AB47" s="213"/>
      <c r="AC47" s="213"/>
      <c r="AD47" s="213"/>
      <c r="AE47" s="213">
        <f>AE39</f>
        <v>0.16500000000000001</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v>0.16500000000000001</v>
      </c>
      <c r="AB49" s="213"/>
      <c r="AC49" s="213"/>
      <c r="AD49" s="213"/>
      <c r="AE49" s="213">
        <f>AE41</f>
        <v>0.16500000000000001</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v>7.9420000000000002</v>
      </c>
      <c r="AB52" s="213"/>
      <c r="AC52" s="213"/>
      <c r="AD52" s="213"/>
      <c r="AE52" s="213">
        <v>7.9420000000000002</v>
      </c>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v>0.25</v>
      </c>
      <c r="AB54" s="213"/>
      <c r="AC54" s="213"/>
      <c r="AD54" s="213"/>
      <c r="AE54" s="213">
        <f>AE45</f>
        <v>0.25</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v>0.33</v>
      </c>
      <c r="AB56" s="213"/>
      <c r="AC56" s="213"/>
      <c r="AD56" s="213"/>
      <c r="AE56" s="213">
        <f>AE47+AE49</f>
        <v>0.33</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4"/>
      <c r="C68" s="304"/>
      <c r="D68" s="304"/>
      <c r="E68" s="304"/>
      <c r="F68" s="304"/>
      <c r="G68" s="304"/>
      <c r="H68" s="304"/>
      <c r="I68" s="304"/>
      <c r="J68" s="206"/>
      <c r="K68" s="206"/>
    </row>
    <row r="70" spans="1:117" ht="36.75" customHeight="1">
      <c r="B70" s="305"/>
      <c r="C70" s="305"/>
      <c r="D70" s="305"/>
      <c r="E70" s="305"/>
      <c r="F70" s="305"/>
      <c r="G70" s="305"/>
      <c r="H70" s="305"/>
      <c r="I70" s="305"/>
      <c r="J70" s="207"/>
      <c r="K70" s="207"/>
    </row>
    <row r="71" spans="1:117">
      <c r="B71" s="86"/>
      <c r="C71" s="86"/>
      <c r="D71" s="86"/>
      <c r="E71" s="86"/>
      <c r="F71" s="86"/>
      <c r="N71" s="102"/>
    </row>
    <row r="72" spans="1:117" ht="51" customHeight="1">
      <c r="B72" s="305"/>
      <c r="C72" s="305"/>
      <c r="D72" s="305"/>
      <c r="E72" s="305"/>
      <c r="F72" s="305"/>
      <c r="G72" s="305"/>
      <c r="H72" s="305"/>
      <c r="I72" s="305"/>
      <c r="J72" s="207"/>
      <c r="K72" s="207"/>
      <c r="N72" s="102"/>
    </row>
    <row r="73" spans="1:117" ht="32.25" customHeight="1">
      <c r="B73" s="304"/>
      <c r="C73" s="304"/>
      <c r="D73" s="304"/>
      <c r="E73" s="304"/>
      <c r="F73" s="304"/>
      <c r="G73" s="304"/>
      <c r="H73" s="304"/>
      <c r="I73" s="304"/>
      <c r="J73" s="206"/>
      <c r="K73" s="206"/>
    </row>
    <row r="74" spans="1:117" ht="51.75" customHeight="1">
      <c r="B74" s="305"/>
      <c r="C74" s="305"/>
      <c r="D74" s="305"/>
      <c r="E74" s="305"/>
      <c r="F74" s="305"/>
      <c r="G74" s="305"/>
      <c r="H74" s="305"/>
      <c r="I74" s="305"/>
      <c r="J74" s="207"/>
      <c r="K74" s="207"/>
    </row>
    <row r="75" spans="1:117" ht="21.75" customHeight="1">
      <c r="B75" s="303"/>
      <c r="C75" s="303"/>
      <c r="D75" s="303"/>
      <c r="E75" s="303"/>
      <c r="F75" s="303"/>
      <c r="G75" s="303"/>
      <c r="H75" s="303"/>
      <c r="I75" s="303"/>
      <c r="J75" s="205"/>
      <c r="K75" s="205"/>
      <c r="L75" s="86"/>
      <c r="M75" s="86"/>
    </row>
    <row r="76" spans="1:117" ht="23.25" customHeight="1">
      <c r="B76" s="86"/>
      <c r="C76" s="86"/>
      <c r="D76" s="86"/>
      <c r="E76" s="86"/>
      <c r="F76" s="86"/>
    </row>
    <row r="77" spans="1:117" ht="18.75" customHeight="1">
      <c r="B77" s="304"/>
      <c r="C77" s="304"/>
      <c r="D77" s="304"/>
      <c r="E77" s="304"/>
      <c r="F77" s="304"/>
      <c r="G77" s="304"/>
      <c r="H77" s="304"/>
      <c r="I77" s="304"/>
      <c r="J77" s="206"/>
      <c r="K77" s="206"/>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441</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K_N_Кд_22_ЛК150_5413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45" t="s">
        <v>392</v>
      </c>
      <c r="AG24" s="145" t="s">
        <v>393</v>
      </c>
      <c r="AH24" s="146" t="s">
        <v>1</v>
      </c>
      <c r="AI24" s="146" t="s">
        <v>382</v>
      </c>
      <c r="AJ24" s="312"/>
      <c r="AK24" s="312"/>
      <c r="AL24" s="312"/>
      <c r="AM24" s="312"/>
      <c r="AN24" s="312"/>
      <c r="AO24" s="312"/>
      <c r="AP24" s="312"/>
      <c r="AQ24" s="333"/>
      <c r="AR24" s="320"/>
      <c r="AS24" s="320"/>
      <c r="AT24" s="320"/>
      <c r="AU24" s="320"/>
      <c r="AV24" s="331"/>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0.25</v>
      </c>
      <c r="H26" s="149" t="s">
        <v>285</v>
      </c>
      <c r="I26" s="339">
        <f>'5.2. Паспорт фин осв ввод'!AE39</f>
        <v>0.16500000000000001</v>
      </c>
      <c r="J26" s="198" t="s">
        <v>285</v>
      </c>
      <c r="K26" s="339">
        <f>'5.2. Паспорт фин осв ввод'!AE41</f>
        <v>0.16500000000000001</v>
      </c>
      <c r="L26" s="198" t="s">
        <v>285</v>
      </c>
      <c r="M26" s="150" t="s">
        <v>395</v>
      </c>
      <c r="N26" s="150" t="s">
        <v>439</v>
      </c>
      <c r="O26" s="150" t="s">
        <v>418</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39"/>
      <c r="D5" s="39"/>
      <c r="E5" s="39"/>
      <c r="F5" s="39"/>
      <c r="G5" s="39"/>
    </row>
    <row r="6" spans="1:7" ht="18.75">
      <c r="A6" s="124"/>
      <c r="B6" s="124"/>
      <c r="C6" s="124"/>
      <c r="D6" s="124"/>
      <c r="E6" s="124"/>
      <c r="F6" s="124"/>
      <c r="G6" s="124"/>
    </row>
    <row r="7" spans="1:7" ht="18.75">
      <c r="A7" s="238" t="s">
        <v>6</v>
      </c>
      <c r="B7" s="238"/>
      <c r="C7" s="103"/>
      <c r="D7" s="103"/>
      <c r="E7" s="103"/>
      <c r="F7" s="103"/>
      <c r="G7" s="103"/>
    </row>
    <row r="8" spans="1:7" ht="18.75">
      <c r="A8" s="103"/>
      <c r="B8" s="103"/>
      <c r="C8" s="103"/>
      <c r="D8" s="103"/>
      <c r="E8" s="103"/>
      <c r="F8" s="103"/>
      <c r="G8" s="103"/>
    </row>
    <row r="9" spans="1:7">
      <c r="A9" s="279" t="str">
        <f>'1. паспорт местоположение'!A9:C9</f>
        <v>АО "Электросети Кубани" филиал "Краснодарэлектросеть"</v>
      </c>
      <c r="B9" s="279"/>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79" t="str">
        <f>'1. паспорт местоположение'!A12:C12</f>
        <v>K_N_Кд_22_ЛК150_5413</v>
      </c>
      <c r="B12" s="279"/>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4-38-22-1033 г. Краснодар</v>
      </c>
      <c r="B15" s="279"/>
      <c r="C15" s="131"/>
      <c r="D15" s="131"/>
      <c r="E15" s="131"/>
      <c r="F15" s="131"/>
      <c r="G15" s="131"/>
    </row>
    <row r="16" spans="1:7">
      <c r="A16" s="230" t="s">
        <v>3</v>
      </c>
      <c r="B16" s="230"/>
      <c r="C16" s="133"/>
      <c r="D16" s="133"/>
      <c r="E16" s="133"/>
      <c r="F16" s="133"/>
      <c r="G16" s="133"/>
    </row>
    <row r="17" spans="1:2">
      <c r="B17" s="47"/>
    </row>
    <row r="18" spans="1:2" ht="33.75" customHeight="1">
      <c r="A18" s="338" t="s">
        <v>398</v>
      </c>
      <c r="B18" s="338"/>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4-38-22-1033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4.2541856300000003</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418</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5" t="s">
        <v>285</v>
      </c>
    </row>
    <row r="74" spans="1:2">
      <c r="A74" s="55" t="s">
        <v>194</v>
      </c>
      <c r="B74" s="336"/>
    </row>
    <row r="75" spans="1:2">
      <c r="A75" s="55" t="s">
        <v>195</v>
      </c>
      <c r="B75" s="336"/>
    </row>
    <row r="76" spans="1:2">
      <c r="A76" s="55" t="s">
        <v>196</v>
      </c>
      <c r="B76" s="336"/>
    </row>
    <row r="77" spans="1:2">
      <c r="A77" s="55" t="s">
        <v>197</v>
      </c>
      <c r="B77" s="336"/>
    </row>
    <row r="78" spans="1:2" ht="16.5" thickBot="1">
      <c r="A78" s="61" t="s">
        <v>198</v>
      </c>
      <c r="B78" s="337"/>
    </row>
    <row r="79" spans="1:2">
      <c r="A79" s="184"/>
      <c r="B79" s="185"/>
    </row>
    <row r="80" spans="1:2" ht="18.75">
      <c r="A80" s="285" t="s">
        <v>407</v>
      </c>
      <c r="B80" s="28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2026-08-06T06:12:47Z</dcterms:modified>
</cp:coreProperties>
</file>